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К_020_ИСУ\"/>
    </mc:Choice>
  </mc:AlternateContent>
  <xr:revisionPtr revIDLastSave="0" documentId="13_ncr:1_{D5DD7319-C961-4D7F-A9A6-C1E83F8DD208}" xr6:coauthVersionLast="47" xr6:coauthVersionMax="47" xr10:uidLastSave="{00000000-0000-0000-0000-000000000000}"/>
  <bookViews>
    <workbookView xWindow="-120" yWindow="-120" windowWidth="38640" windowHeight="21240" xr2:uid="{C40A2E6E-438B-459D-87FE-5EA90D859F6E}"/>
  </bookViews>
  <sheets>
    <sheet name="К_020_сметный расче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2" i="1" l="1"/>
  <c r="L26" i="1"/>
  <c r="L52" i="1"/>
  <c r="F60" i="1"/>
  <c r="L60" i="1" s="1"/>
  <c r="M60" i="1" s="1"/>
  <c r="F61" i="1"/>
  <c r="F59" i="1"/>
  <c r="F58" i="1"/>
  <c r="F47" i="1"/>
  <c r="F48" i="1"/>
  <c r="F46" i="1"/>
  <c r="F45" i="1"/>
  <c r="F34" i="1"/>
  <c r="F35" i="1"/>
  <c r="L35" i="1" s="1"/>
  <c r="M35" i="1" s="1"/>
  <c r="F33" i="1"/>
  <c r="L33" i="1" s="1"/>
  <c r="M33" i="1" s="1"/>
  <c r="F32" i="1"/>
  <c r="L43" i="1"/>
  <c r="M43" i="1" s="1"/>
  <c r="L42" i="1"/>
  <c r="M42" i="1" s="1"/>
  <c r="L41" i="1"/>
  <c r="M41" i="1" s="1"/>
  <c r="L40" i="1"/>
  <c r="M40" i="1" s="1"/>
  <c r="L29" i="1"/>
  <c r="M29" i="1" s="1"/>
  <c r="L28" i="1"/>
  <c r="M28" i="1" s="1"/>
  <c r="L17" i="1"/>
  <c r="L16" i="1"/>
  <c r="M16" i="1" s="1"/>
  <c r="L15" i="1"/>
  <c r="L14" i="1"/>
  <c r="M14" i="1" s="1"/>
  <c r="L13" i="1"/>
  <c r="M13" i="1" s="1"/>
  <c r="L12" i="1"/>
  <c r="M12" i="1" s="1"/>
  <c r="L11" i="1"/>
  <c r="L56" i="1" l="1"/>
  <c r="M56" i="1" s="1"/>
  <c r="M52" i="1"/>
  <c r="M15" i="1"/>
  <c r="M11" i="1"/>
  <c r="L10" i="1"/>
  <c r="M26" i="1"/>
  <c r="M17" i="1"/>
  <c r="L46" i="1"/>
  <c r="M46" i="1" s="1"/>
  <c r="L27" i="1"/>
  <c r="M27" i="1" s="1"/>
  <c r="L47" i="1"/>
  <c r="M47" i="1" s="1"/>
  <c r="L19" i="1"/>
  <c r="L32" i="1"/>
  <c r="L53" i="1"/>
  <c r="M53" i="1" s="1"/>
  <c r="L20" i="1"/>
  <c r="M20" i="1" s="1"/>
  <c r="L61" i="1"/>
  <c r="M61" i="1" s="1"/>
  <c r="L54" i="1"/>
  <c r="M54" i="1" s="1"/>
  <c r="L59" i="1"/>
  <c r="M59" i="1" s="1"/>
  <c r="L30" i="1"/>
  <c r="M30" i="1" s="1"/>
  <c r="L21" i="1"/>
  <c r="M21" i="1" s="1"/>
  <c r="L55" i="1"/>
  <c r="M55" i="1" s="1"/>
  <c r="L39" i="1"/>
  <c r="L22" i="1"/>
  <c r="M22" i="1" s="1"/>
  <c r="L31" i="1" l="1"/>
  <c r="L48" i="1"/>
  <c r="M48" i="1" s="1"/>
  <c r="M19" i="1"/>
  <c r="M18" i="1" s="1"/>
  <c r="L18" i="1"/>
  <c r="M32" i="1"/>
  <c r="M25" i="1"/>
  <c r="M10" i="1"/>
  <c r="M51" i="1"/>
  <c r="L34" i="1"/>
  <c r="M34" i="1" s="1"/>
  <c r="L58" i="1"/>
  <c r="L51" i="1"/>
  <c r="L38" i="1"/>
  <c r="M39" i="1"/>
  <c r="M38" i="1" s="1"/>
  <c r="L25" i="1"/>
  <c r="L23" i="1"/>
  <c r="L45" i="1"/>
  <c r="M23" i="1" l="1"/>
  <c r="M58" i="1"/>
  <c r="M57" i="1" s="1"/>
  <c r="M62" i="1" s="1"/>
  <c r="L57" i="1"/>
  <c r="M45" i="1"/>
  <c r="M44" i="1" s="1"/>
  <c r="L44" i="1"/>
  <c r="L49" i="1" s="1"/>
  <c r="M31" i="1"/>
  <c r="M36" i="1" s="1"/>
  <c r="M49" i="1"/>
  <c r="M63" i="1" l="1"/>
  <c r="P8" i="1" s="1"/>
  <c r="L36" i="1"/>
  <c r="L63" i="1" l="1"/>
  <c r="O8" i="1" s="1"/>
</calcChain>
</file>

<file path=xl/sharedStrings.xml><?xml version="1.0" encoding="utf-8"?>
<sst xmlns="http://schemas.openxmlformats.org/spreadsheetml/2006/main" count="171" uniqueCount="72">
  <si>
    <t>Идентификатор проекта:  К_020</t>
  </si>
  <si>
    <t xml:space="preserve">Сметный расчет </t>
  </si>
  <si>
    <t>Создание интеллектуальной системы учета электрической энергии (мощности)</t>
  </si>
  <si>
    <t>(наименование проекта)</t>
  </si>
  <si>
    <t>№
п/п</t>
  </si>
  <si>
    <t>Наименование</t>
  </si>
  <si>
    <t>Ед.изм.</t>
  </si>
  <si>
    <t>Фактический объем освоения на 01.01.2025 года, руб.
без НДС</t>
  </si>
  <si>
    <t>Фактический объем финансирования на 01.01.2025 года, руб.
с НДС</t>
  </si>
  <si>
    <t xml:space="preserve">Кол-во единиц, шт. </t>
  </si>
  <si>
    <t>Цена на единицу измерения в текущих ценах 2025 г.</t>
  </si>
  <si>
    <t>Примененные индексы-дефляторы, %</t>
  </si>
  <si>
    <t>Сметная стоимость в прогнозных ценах соответствующих лет (руб.)</t>
  </si>
  <si>
    <t>Источник ценовой информации</t>
  </si>
  <si>
    <t>Всего полная стоимость проекта, руб. без НДС</t>
  </si>
  <si>
    <t>Всего полная стоимость проекта, руб. с НДС</t>
  </si>
  <si>
    <t>2026 г.</t>
  </si>
  <si>
    <t>2027 г.</t>
  </si>
  <si>
    <t>2028 г.</t>
  </si>
  <si>
    <t>на единицу измерения</t>
  </si>
  <si>
    <t>общая, без НДС</t>
  </si>
  <si>
    <t>общая, с НДС</t>
  </si>
  <si>
    <t>Всего, в т.ч.</t>
  </si>
  <si>
    <t>2025 год</t>
  </si>
  <si>
    <t>Приобретение программно-аппаратного комплекса, в том числе</t>
  </si>
  <si>
    <t>1.1</t>
  </si>
  <si>
    <t>Однофазный счетчик с возможностью подключения к ИСУ с универсальным креплением на 3 точки</t>
  </si>
  <si>
    <t>шт</t>
  </si>
  <si>
    <t>Договор поставки с ООО "Миртек" № 01-01-67 от 16.04.2025г.</t>
  </si>
  <si>
    <t>1.2</t>
  </si>
  <si>
    <t>Однофазный счетчик с возможностью подключения к ИСУ для установки на DIN-рейку</t>
  </si>
  <si>
    <t>1.3</t>
  </si>
  <si>
    <t>Коммерческое предложение ООО "Миртек" № Н604.1 от 17.04.2025 г.</t>
  </si>
  <si>
    <t>1.4</t>
  </si>
  <si>
    <t>1.5</t>
  </si>
  <si>
    <t xml:space="preserve">Трехфазный счетчик прямого включения с возможностью подключения к ИСУ </t>
  </si>
  <si>
    <t>Договор поставки с ООО "Миртек" № 01-01-68 от 16.04.2025г.</t>
  </si>
  <si>
    <t>1.6</t>
  </si>
  <si>
    <t xml:space="preserve">Трехфазный счетчик трансформаторного включения с возможностью подключения к  ИСУ </t>
  </si>
  <si>
    <t>1.7</t>
  </si>
  <si>
    <t>Измерительные трансформаторы тока</t>
  </si>
  <si>
    <t>Коммерческое предложение АО "ТД "Электротехмонтаж" № 409/22322005 от 06.03.2025</t>
  </si>
  <si>
    <t>Работы по монтажу программно-аппаратного комплекса, в том числе</t>
  </si>
  <si>
    <t>2.1</t>
  </si>
  <si>
    <t>Монтаж однофазного счетчика</t>
  </si>
  <si>
    <t>Коммерческое предложение ООО "Строй Бизнес Групп" № 44 от 24.04.2025</t>
  </si>
  <si>
    <t>2.2</t>
  </si>
  <si>
    <t>Монтаж трехфазного счетчика прямого подключения</t>
  </si>
  <si>
    <t>2.3</t>
  </si>
  <si>
    <t>Монтаж трехфазного счетчика трансформаторного включения</t>
  </si>
  <si>
    <t>2.4</t>
  </si>
  <si>
    <t>Монтаж трансформатора тока</t>
  </si>
  <si>
    <t>Итого в 2025 году</t>
  </si>
  <si>
    <t>2026 год</t>
  </si>
  <si>
    <t>Итого в 2026 году</t>
  </si>
  <si>
    <t>2027 год</t>
  </si>
  <si>
    <t>Итого в 2027 году</t>
  </si>
  <si>
    <t>2028 год</t>
  </si>
  <si>
    <t>Итого в 2028 году</t>
  </si>
  <si>
    <t>Всего по смете (2025-2028 гг.)</t>
  </si>
  <si>
    <t>Договор поставки №01-01-67 от 16.04.2025 г. с ООО "Миртек" с учетом индекса-дефлятора инвестиций 2026-5,3%,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2026 год и на плановый период 2027 и 2028 годов, опубликованного на сайте Министерства экономического развития Российской Федерации 30.04.2025 г.</t>
  </si>
  <si>
    <t>Договор поставки №01-01-68 от 16.04.2025 г. с ООО "Миртек" с учетом индекса-дефлятора инвестиций 2026-5,3%,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2026 год и на плановый период 2027 и 2028 годов, опубликованного на сайте Министерства экономического развития Российской Федерации 30.04.2025 г.</t>
  </si>
  <si>
    <t>Коммерческое предложение АО "ТД "Электротехмонтаж" № 409/22322005 от 06.03.2025 с учетом индекса-дефлятора инвестиций 2026-5,3%,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2026 год и на плановый период 2027 и 2028 годов, опубликованного на сайте Министерства экономического развития Российской Федерации 30.04.2025 г.</t>
  </si>
  <si>
    <t>Коммерческое предложение ООО "Строй Бизнес Групп" №44 от 24.04.2025 г. с учетом индекса-дефлятора инвестиций 2026-5,3%,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2026 год и на плановый период 2027 и 2028 годов, опубликованного на сайте Министерства экономического развития Российской Федерации 30.04.2025 г.</t>
  </si>
  <si>
    <t>Договор поставки №01-01-67 от 16.04.2025 г. с ООО "Миртек" с учетом индексов-дефляторов инвестиций 2026-5,3%, 2027-4,4%,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2026 год и на плановый период 2027 и 2028 годов, опубликованного на сайте Министерства экономического развития Российской Федерации 30.04.2025 г.</t>
  </si>
  <si>
    <t>Договор поставки №01-01-68 от 16.04.2025 г. с ООО "Миртек" с учетом индексов-дефляторов инвестиций 2026-5,3%, 2027-4,4%,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2026 год и на плановый период 2027 и 2028 годов, опубликованного на сайте Министерства экономического развития Российской Федерации 30.04.2025 г.</t>
  </si>
  <si>
    <t>Коммерческое предложение АО "ТД "Электротехмонтаж" № 409/22322005 от 06.03.2025 с учетом индексов-дефляторов инвестиций 2026-5,3%, 2027-4,4%,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2026 год и на плановый период 2027 и 2028 годов, опубликованного на сайте Министерства экономического развития Российской Федерации 30.04.2025 г.</t>
  </si>
  <si>
    <t>Коммерческое предложение ООО "Строй Бизнес Групп" №44 от 24.04.2025 г. с учетом индексов-дефляторов инвестиций 2026-5,3%, 2027-4,4%,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2026 год и на плановый период 2027 и 2028 годов, опубликованного на сайте Министерства экономического развития Российской Федерации 30.04.2025 г.</t>
  </si>
  <si>
    <t>Договор поставки №01-01-67 от 16.04.2025 г. с ООО "Миртек" с учетом индексов-дефляторов инвестиций 2026-5,3%, 2027-4,4%, 2028 -4,3%,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2026 год и на плановый период 2027 и 2028 годов, опубликованного на сайте Министерства экономического развития Российской Федерации 30.04.2025 г.</t>
  </si>
  <si>
    <t>Договор поставки №01-01-68 от 16.04.2025 г. с ООО "Миртек" с учетом индексов-дефляторов инвестиций 2026-5,3%, 2027-4,4%, 2028 -4,3%,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2026 год и на плановый период 2027 и 2028 годов, опубликованного на сайте Министерства экономического развития Российской Федерации 30.04.2025 г.</t>
  </si>
  <si>
    <t>Коммерческое предложение АО "ТД "Электротехмонтаж" № 409/22322005 от 06.03.2025 с учетом индексов-дефляторов инвестиций 2026-5,3%, 2027-4,4%, 2028 -4,3%,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2026 год и на плановый период 2027 и 2028 годов, опубликованного на сайте Министерства экономического развития Российской Федерации 30.04.2025 г.</t>
  </si>
  <si>
    <t>Коммерческое предложение ООО "Строй Бизнес Групп" №44 от 24.04.2025 г. с учетом индексов-дефляторов инвестиций 2026-5,3%, 2027-4,4%, 2028 -4,3%,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2026 год и на плановый период 2027 и 2028 годов, опубликованного на сайте Министерства экономического развития Российской Федерации 30.04.2025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</si>
</sst>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_-* #,##0.00\ _₽_-;\-* #,##0.00\ _₽_-;_-* &quot;-&quot;??\ _₽_-;_-@_-"/>
    <numFmt numFmtId="166" formatCode="_-* #,##0\ _₽_-;\-* #,##0\ _₽_-;_-* &quot;-&quot;??\ _₽_-;_-@_-"/>
    <numFmt numFmtId="167" formatCode="_-* #,##0.0\ _₽_-;\-* #,##0.0\ _₽_-;_-* &quot;-&quot;??\ _₽_-;_-@_-"/>
  </numFmts>
  <fonts count="13" x14ac:knownFonts="1">
    <font>
      <sz val="11"/>
      <color theme="1"/>
      <name val="Times New Roman"/>
      <family val="2"/>
      <charset val="204"/>
    </font>
    <font>
      <u/>
      <sz val="11"/>
      <color theme="10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90">
    <xf numFmtId="0" fontId="0" fillId="0" borderId="0" xfId="0"/>
    <xf numFmtId="0" fontId="3" fillId="2" borderId="0" xfId="2" applyFont="1" applyFill="1" applyAlignment="1">
      <alignment horizontal="left"/>
    </xf>
    <xf numFmtId="0" fontId="3" fillId="2" borderId="0" xfId="2" applyFont="1" applyFill="1"/>
    <xf numFmtId="0" fontId="3" fillId="2" borderId="0" xfId="2" applyFont="1" applyFill="1" applyAlignment="1">
      <alignment vertical="center"/>
    </xf>
    <xf numFmtId="2" fontId="3" fillId="2" borderId="0" xfId="2" applyNumberFormat="1" applyFont="1" applyFill="1" applyAlignment="1">
      <alignment horizontal="left" vertical="center"/>
    </xf>
    <xf numFmtId="4" fontId="3" fillId="2" borderId="0" xfId="2" applyNumberFormat="1" applyFont="1" applyFill="1"/>
    <xf numFmtId="0" fontId="4" fillId="2" borderId="0" xfId="2" applyFont="1" applyFill="1"/>
    <xf numFmtId="0" fontId="5" fillId="2" borderId="0" xfId="2" applyFont="1" applyFill="1" applyAlignment="1">
      <alignment horizontal="centerContinuous" vertical="center"/>
    </xf>
    <xf numFmtId="0" fontId="3" fillId="2" borderId="0" xfId="2" applyFont="1" applyFill="1" applyAlignment="1">
      <alignment horizontal="centerContinuous" vertical="center"/>
    </xf>
    <xf numFmtId="0" fontId="3" fillId="2" borderId="0" xfId="2" applyFont="1" applyFill="1" applyAlignment="1">
      <alignment horizontal="left" vertical="center"/>
    </xf>
    <xf numFmtId="4" fontId="5" fillId="2" borderId="0" xfId="2" applyNumberFormat="1" applyFont="1" applyFill="1" applyAlignment="1">
      <alignment horizontal="centerContinuous" vertical="center"/>
    </xf>
    <xf numFmtId="0" fontId="6" fillId="2" borderId="0" xfId="2" applyFont="1" applyFill="1" applyAlignment="1">
      <alignment vertical="center"/>
    </xf>
    <xf numFmtId="0" fontId="7" fillId="2" borderId="0" xfId="2" applyFont="1" applyFill="1" applyAlignment="1">
      <alignment horizontal="centerContinuous" vertical="center" wrapText="1"/>
    </xf>
    <xf numFmtId="0" fontId="3" fillId="2" borderId="0" xfId="2" applyFont="1" applyFill="1" applyAlignment="1">
      <alignment horizontal="centerContinuous" vertical="center" wrapText="1"/>
    </xf>
    <xf numFmtId="0" fontId="3" fillId="2" borderId="0" xfId="2" applyFont="1" applyFill="1" applyAlignment="1">
      <alignment horizontal="left" vertical="center" wrapText="1"/>
    </xf>
    <xf numFmtId="164" fontId="3" fillId="2" borderId="0" xfId="2" applyNumberFormat="1" applyFont="1" applyFill="1" applyAlignment="1">
      <alignment horizontal="centerContinuous" vertical="center" wrapText="1"/>
    </xf>
    <xf numFmtId="0" fontId="4" fillId="2" borderId="0" xfId="2" applyFont="1" applyFill="1" applyAlignment="1">
      <alignment vertical="center" wrapText="1"/>
    </xf>
    <xf numFmtId="0" fontId="3" fillId="2" borderId="0" xfId="2" applyFont="1" applyFill="1" applyAlignment="1">
      <alignment horizontal="centerContinuous" vertical="top" wrapText="1"/>
    </xf>
    <xf numFmtId="4" fontId="3" fillId="2" borderId="0" xfId="2" applyNumberFormat="1" applyFont="1" applyFill="1" applyAlignment="1">
      <alignment horizontal="centerContinuous" vertical="center" wrapText="1"/>
    </xf>
    <xf numFmtId="165" fontId="4" fillId="2" borderId="0" xfId="2" applyNumberFormat="1" applyFont="1" applyFill="1" applyAlignment="1">
      <alignment vertical="center" wrapText="1"/>
    </xf>
    <xf numFmtId="0" fontId="3" fillId="2" borderId="0" xfId="2" applyFont="1" applyFill="1" applyAlignment="1">
      <alignment horizontal="center"/>
    </xf>
    <xf numFmtId="0" fontId="5" fillId="2" borderId="0" xfId="2" applyFont="1" applyFill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4" fontId="5" fillId="2" borderId="0" xfId="2" applyNumberFormat="1" applyFont="1" applyFill="1" applyAlignment="1">
      <alignment horizontal="center" wrapText="1"/>
    </xf>
    <xf numFmtId="4" fontId="6" fillId="2" borderId="0" xfId="2" applyNumberFormat="1" applyFont="1" applyFill="1"/>
    <xf numFmtId="165" fontId="6" fillId="2" borderId="0" xfId="2" applyNumberFormat="1" applyFont="1" applyFill="1"/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8" fillId="2" borderId="0" xfId="2" applyFont="1" applyFill="1"/>
    <xf numFmtId="0" fontId="10" fillId="2" borderId="1" xfId="2" applyFont="1" applyFill="1" applyBorder="1" applyAlignment="1">
      <alignment horizontal="center" vertical="center" wrapText="1"/>
    </xf>
    <xf numFmtId="0" fontId="10" fillId="2" borderId="0" xfId="2" applyFont="1" applyFill="1"/>
    <xf numFmtId="4" fontId="11" fillId="2" borderId="1" xfId="3" applyNumberFormat="1" applyFont="1" applyFill="1" applyBorder="1" applyAlignment="1">
      <alignment vertical="center"/>
    </xf>
    <xf numFmtId="165" fontId="11" fillId="2" borderId="1" xfId="2" applyNumberFormat="1" applyFont="1" applyFill="1" applyBorder="1"/>
    <xf numFmtId="166" fontId="11" fillId="2" borderId="2" xfId="3" applyNumberFormat="1" applyFont="1" applyFill="1" applyBorder="1" applyAlignment="1">
      <alignment horizontal="centerContinuous" vertical="center"/>
    </xf>
    <xf numFmtId="166" fontId="11" fillId="2" borderId="3" xfId="3" applyNumberFormat="1" applyFont="1" applyFill="1" applyBorder="1" applyAlignment="1">
      <alignment horizontal="centerContinuous" vertical="center"/>
    </xf>
    <xf numFmtId="4" fontId="11" fillId="2" borderId="3" xfId="3" applyNumberFormat="1" applyFont="1" applyFill="1" applyBorder="1" applyAlignment="1">
      <alignment horizontal="centerContinuous" vertical="center"/>
    </xf>
    <xf numFmtId="166" fontId="12" fillId="2" borderId="6" xfId="3" applyNumberFormat="1" applyFont="1" applyFill="1" applyBorder="1" applyAlignment="1">
      <alignment horizontal="centerContinuous" vertical="center"/>
    </xf>
    <xf numFmtId="166" fontId="12" fillId="2" borderId="0" xfId="3" applyNumberFormat="1" applyFont="1" applyFill="1" applyBorder="1" applyAlignment="1">
      <alignment horizontal="centerContinuous" vertical="center"/>
    </xf>
    <xf numFmtId="0" fontId="8" fillId="2" borderId="1" xfId="2" quotePrefix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vertical="center"/>
    </xf>
    <xf numFmtId="4" fontId="8" fillId="2" borderId="1" xfId="2" applyNumberFormat="1" applyFont="1" applyFill="1" applyBorder="1" applyAlignment="1">
      <alignment vertical="center"/>
    </xf>
    <xf numFmtId="4" fontId="8" fillId="2" borderId="1" xfId="3" applyNumberFormat="1" applyFont="1" applyFill="1" applyBorder="1" applyAlignment="1">
      <alignment vertical="center"/>
    </xf>
    <xf numFmtId="165" fontId="9" fillId="2" borderId="1" xfId="2" applyNumberFormat="1" applyFont="1" applyFill="1" applyBorder="1" applyAlignment="1">
      <alignment vertical="center" wrapText="1"/>
    </xf>
    <xf numFmtId="165" fontId="9" fillId="2" borderId="0" xfId="2" applyNumberFormat="1" applyFont="1" applyFill="1" applyAlignment="1">
      <alignment vertical="center" wrapText="1"/>
    </xf>
    <xf numFmtId="49" fontId="8" fillId="2" borderId="1" xfId="3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vertical="center" wrapText="1"/>
    </xf>
    <xf numFmtId="167" fontId="8" fillId="2" borderId="1" xfId="3" applyNumberFormat="1" applyFont="1" applyFill="1" applyBorder="1" applyAlignment="1">
      <alignment horizontal="center" vertical="center"/>
    </xf>
    <xf numFmtId="0" fontId="1" fillId="2" borderId="0" xfId="1" applyFill="1" applyAlignment="1">
      <alignment horizontal="center" vertical="center" wrapText="1"/>
    </xf>
    <xf numFmtId="0" fontId="9" fillId="2" borderId="0" xfId="2" applyFont="1" applyFill="1" applyAlignment="1">
      <alignment horizontal="center" vertical="center" wrapText="1"/>
    </xf>
    <xf numFmtId="0" fontId="9" fillId="2" borderId="1" xfId="2" applyFont="1" applyFill="1" applyBorder="1" applyAlignment="1">
      <alignment vertical="center" wrapText="1"/>
    </xf>
    <xf numFmtId="166" fontId="8" fillId="2" borderId="1" xfId="3" quotePrefix="1" applyNumberFormat="1" applyFont="1" applyFill="1" applyBorder="1" applyAlignment="1">
      <alignment horizontal="center" vertical="center"/>
    </xf>
    <xf numFmtId="166" fontId="8" fillId="2" borderId="1" xfId="2" applyNumberFormat="1" applyFont="1" applyFill="1" applyBorder="1" applyAlignment="1">
      <alignment vertical="center"/>
    </xf>
    <xf numFmtId="0" fontId="9" fillId="2" borderId="0" xfId="2" applyFont="1" applyFill="1" applyAlignment="1">
      <alignment horizontal="left" vertical="center" wrapText="1"/>
    </xf>
    <xf numFmtId="166" fontId="12" fillId="2" borderId="0" xfId="3" applyNumberFormat="1" applyFont="1" applyFill="1" applyBorder="1" applyAlignment="1">
      <alignment vertical="center"/>
    </xf>
    <xf numFmtId="166" fontId="8" fillId="2" borderId="1" xfId="3" applyNumberFormat="1" applyFont="1" applyFill="1" applyBorder="1" applyAlignment="1">
      <alignment horizontal="center" vertical="center"/>
    </xf>
    <xf numFmtId="166" fontId="11" fillId="2" borderId="1" xfId="3" applyNumberFormat="1" applyFont="1" applyFill="1" applyBorder="1" applyAlignment="1">
      <alignment vertical="center"/>
    </xf>
    <xf numFmtId="166" fontId="12" fillId="2" borderId="1" xfId="3" applyNumberFormat="1" applyFont="1" applyFill="1" applyBorder="1" applyAlignment="1">
      <alignment vertical="center"/>
    </xf>
    <xf numFmtId="166" fontId="8" fillId="2" borderId="1" xfId="3" applyNumberFormat="1" applyFont="1" applyFill="1" applyBorder="1" applyAlignment="1">
      <alignment vertical="center"/>
    </xf>
    <xf numFmtId="0" fontId="9" fillId="2" borderId="1" xfId="2" applyFont="1" applyFill="1" applyBorder="1" applyAlignment="1">
      <alignment horizontal="left" vertical="center" wrapText="1"/>
    </xf>
    <xf numFmtId="0" fontId="9" fillId="2" borderId="0" xfId="2" applyFont="1" applyFill="1" applyAlignment="1">
      <alignment vertical="center" wrapText="1"/>
    </xf>
    <xf numFmtId="165" fontId="12" fillId="2" borderId="0" xfId="3" applyFont="1" applyFill="1" applyBorder="1" applyAlignment="1">
      <alignment vertical="center"/>
    </xf>
    <xf numFmtId="165" fontId="12" fillId="2" borderId="1" xfId="3" applyFont="1" applyFill="1" applyBorder="1" applyAlignment="1">
      <alignment vertical="center"/>
    </xf>
    <xf numFmtId="165" fontId="8" fillId="2" borderId="1" xfId="3" applyFont="1" applyFill="1" applyBorder="1" applyAlignment="1">
      <alignment vertical="center" wrapText="1"/>
    </xf>
    <xf numFmtId="4" fontId="8" fillId="2" borderId="2" xfId="3" applyNumberFormat="1" applyFont="1" applyFill="1" applyBorder="1" applyAlignment="1">
      <alignment vertical="center"/>
    </xf>
    <xf numFmtId="4" fontId="8" fillId="2" borderId="0" xfId="2" applyNumberFormat="1" applyFont="1" applyFill="1"/>
    <xf numFmtId="4" fontId="11" fillId="2" borderId="1" xfId="3" applyNumberFormat="1" applyFont="1" applyFill="1" applyBorder="1" applyAlignment="1">
      <alignment horizontal="centerContinuous" vertical="center"/>
    </xf>
    <xf numFmtId="166" fontId="12" fillId="2" borderId="1" xfId="3" applyNumberFormat="1" applyFont="1" applyFill="1" applyBorder="1" applyAlignment="1">
      <alignment horizontal="centerContinuous" vertical="center"/>
    </xf>
    <xf numFmtId="166" fontId="8" fillId="2" borderId="1" xfId="3" applyNumberFormat="1" applyFont="1" applyFill="1" applyBorder="1" applyAlignment="1">
      <alignment vertical="center" wrapText="1"/>
    </xf>
    <xf numFmtId="167" fontId="8" fillId="2" borderId="1" xfId="3" applyNumberFormat="1" applyFont="1" applyFill="1" applyBorder="1" applyAlignment="1">
      <alignment vertical="center"/>
    </xf>
    <xf numFmtId="0" fontId="11" fillId="2" borderId="1" xfId="2" applyFont="1" applyFill="1" applyBorder="1" applyAlignment="1">
      <alignment vertical="center"/>
    </xf>
    <xf numFmtId="165" fontId="11" fillId="2" borderId="1" xfId="3" applyFont="1" applyFill="1" applyBorder="1" applyAlignment="1">
      <alignment vertical="center"/>
    </xf>
    <xf numFmtId="0" fontId="0" fillId="2" borderId="0" xfId="0" applyFill="1"/>
    <xf numFmtId="4" fontId="11" fillId="2" borderId="2" xfId="3" applyNumberFormat="1" applyFont="1" applyFill="1" applyBorder="1" applyAlignment="1">
      <alignment vertical="center"/>
    </xf>
    <xf numFmtId="0" fontId="9" fillId="2" borderId="5" xfId="2" applyFont="1" applyFill="1" applyBorder="1" applyAlignment="1">
      <alignment vertical="center" wrapText="1"/>
    </xf>
    <xf numFmtId="0" fontId="5" fillId="2" borderId="0" xfId="2" applyFont="1" applyFill="1" applyAlignment="1">
      <alignment horizontal="left" vertical="center"/>
    </xf>
    <xf numFmtId="165" fontId="9" fillId="2" borderId="1" xfId="2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  <xf numFmtId="0" fontId="9" fillId="2" borderId="5" xfId="2" applyFont="1" applyFill="1" applyBorder="1" applyAlignment="1">
      <alignment horizontal="left" vertical="center" wrapText="1"/>
    </xf>
    <xf numFmtId="0" fontId="9" fillId="2" borderId="7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6" xfId="2" xr:uid="{F0AE9AFF-02B1-45DD-9B16-B5D8B8909D40}"/>
    <cellStyle name="Финансовый 4" xfId="3" xr:uid="{1AD393D0-7C37-4F0D-BD7E-762D6F2A02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BD0F0-5AF7-4ACB-A722-9837A535D36E}">
  <sheetPr>
    <tabColor theme="0"/>
  </sheetPr>
  <dimension ref="A1:P63"/>
  <sheetViews>
    <sheetView tabSelected="1" topLeftCell="A43" zoomScale="85" zoomScaleNormal="85" workbookViewId="0">
      <selection activeCell="N56" sqref="N56"/>
    </sheetView>
  </sheetViews>
  <sheetFormatPr defaultColWidth="22.7109375" defaultRowHeight="15" outlineLevelRow="1" outlineLevelCol="1" x14ac:dyDescent="0.25"/>
  <cols>
    <col min="1" max="1" width="8" style="20" customWidth="1"/>
    <col min="2" max="2" width="31.85546875" style="2" customWidth="1"/>
    <col min="3" max="3" width="10.85546875" style="2" customWidth="1"/>
    <col min="4" max="4" width="19.42578125" style="2" customWidth="1" outlineLevel="1"/>
    <col min="5" max="5" width="18.42578125" style="2" customWidth="1" outlineLevel="1"/>
    <col min="6" max="6" width="11.140625" style="2" customWidth="1"/>
    <col min="7" max="7" width="11.7109375" style="2" customWidth="1"/>
    <col min="8" max="10" width="8.5703125" style="2" customWidth="1" outlineLevel="1"/>
    <col min="11" max="11" width="12.140625" style="2" bestFit="1" customWidth="1"/>
    <col min="12" max="13" width="18.7109375" style="2" bestFit="1" customWidth="1"/>
    <col min="14" max="14" width="63.140625" style="6" customWidth="1"/>
    <col min="15" max="15" width="19.85546875" style="6" customWidth="1"/>
    <col min="16" max="16" width="20.28515625" style="2" customWidth="1"/>
    <col min="17" max="16384" width="22.7109375" style="2"/>
  </cols>
  <sheetData>
    <row r="1" spans="1:16" x14ac:dyDescent="0.25">
      <c r="A1" s="1" t="s">
        <v>0</v>
      </c>
      <c r="K1" s="3"/>
      <c r="L1" s="4"/>
      <c r="M1" s="5"/>
    </row>
    <row r="2" spans="1:16" x14ac:dyDescent="0.25">
      <c r="A2" s="75" t="s">
        <v>1</v>
      </c>
      <c r="D2" s="8"/>
      <c r="E2" s="8"/>
      <c r="F2" s="7"/>
      <c r="G2" s="7"/>
      <c r="H2" s="7"/>
      <c r="I2" s="7"/>
      <c r="J2" s="7"/>
      <c r="K2" s="3"/>
      <c r="L2" s="9"/>
      <c r="M2" s="10"/>
      <c r="N2" s="11"/>
      <c r="O2" s="11"/>
    </row>
    <row r="3" spans="1:16" x14ac:dyDescent="0.25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3"/>
      <c r="L3" s="14"/>
      <c r="M3" s="15"/>
      <c r="N3" s="16"/>
      <c r="O3" s="16"/>
    </row>
    <row r="4" spans="1:16" x14ac:dyDescent="0.25">
      <c r="A4" s="17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3"/>
      <c r="L4" s="14"/>
      <c r="M4" s="18"/>
      <c r="N4" s="16"/>
      <c r="O4" s="19"/>
      <c r="P4" s="19"/>
    </row>
    <row r="5" spans="1:16" x14ac:dyDescent="0.25">
      <c r="B5" s="21"/>
      <c r="C5" s="22"/>
      <c r="D5" s="22"/>
      <c r="E5" s="22"/>
      <c r="F5" s="21"/>
      <c r="G5" s="21"/>
      <c r="H5" s="21"/>
      <c r="I5" s="21"/>
      <c r="J5" s="21"/>
      <c r="K5" s="3"/>
      <c r="L5" s="14"/>
      <c r="M5" s="23"/>
      <c r="N5" s="24"/>
      <c r="O5" s="25"/>
      <c r="P5" s="25"/>
    </row>
    <row r="6" spans="1:16" s="29" customFormat="1" ht="30" customHeight="1" x14ac:dyDescent="0.25">
      <c r="A6" s="80" t="s">
        <v>4</v>
      </c>
      <c r="B6" s="81" t="s">
        <v>5</v>
      </c>
      <c r="C6" s="81" t="s">
        <v>6</v>
      </c>
      <c r="D6" s="77" t="s">
        <v>7</v>
      </c>
      <c r="E6" s="77" t="s">
        <v>8</v>
      </c>
      <c r="F6" s="80" t="s">
        <v>9</v>
      </c>
      <c r="G6" s="80" t="s">
        <v>10</v>
      </c>
      <c r="H6" s="82" t="s">
        <v>11</v>
      </c>
      <c r="I6" s="83"/>
      <c r="J6" s="84"/>
      <c r="K6" s="80" t="s">
        <v>12</v>
      </c>
      <c r="L6" s="80"/>
      <c r="M6" s="80"/>
      <c r="N6" s="89" t="s">
        <v>13</v>
      </c>
      <c r="O6" s="77" t="s">
        <v>14</v>
      </c>
      <c r="P6" s="78" t="s">
        <v>15</v>
      </c>
    </row>
    <row r="7" spans="1:16" s="31" customFormat="1" ht="41.25" customHeight="1" x14ac:dyDescent="0.25">
      <c r="A7" s="80"/>
      <c r="B7" s="81"/>
      <c r="C7" s="81"/>
      <c r="D7" s="77"/>
      <c r="E7" s="77"/>
      <c r="F7" s="80"/>
      <c r="G7" s="80"/>
      <c r="H7" s="26" t="s">
        <v>16</v>
      </c>
      <c r="I7" s="26" t="s">
        <v>17</v>
      </c>
      <c r="J7" s="26" t="s">
        <v>18</v>
      </c>
      <c r="K7" s="30" t="s">
        <v>19</v>
      </c>
      <c r="L7" s="30" t="s">
        <v>20</v>
      </c>
      <c r="M7" s="30" t="s">
        <v>21</v>
      </c>
      <c r="N7" s="89"/>
      <c r="O7" s="77"/>
      <c r="P7" s="79"/>
    </row>
    <row r="8" spans="1:16" s="31" customFormat="1" ht="18.75" customHeight="1" x14ac:dyDescent="0.25">
      <c r="A8" s="26"/>
      <c r="B8" s="27" t="s">
        <v>22</v>
      </c>
      <c r="C8" s="27"/>
      <c r="D8" s="32">
        <v>199157463.35999998</v>
      </c>
      <c r="E8" s="32">
        <v>236265602.47199997</v>
      </c>
      <c r="F8" s="26"/>
      <c r="G8" s="26"/>
      <c r="H8" s="26"/>
      <c r="I8" s="26"/>
      <c r="J8" s="26"/>
      <c r="K8" s="30"/>
      <c r="L8" s="30"/>
      <c r="M8" s="30"/>
      <c r="N8" s="28"/>
      <c r="O8" s="33">
        <f>L63+D8</f>
        <v>1040835880.5200001</v>
      </c>
      <c r="P8" s="33">
        <f>M63+E8</f>
        <v>1246279703.062</v>
      </c>
    </row>
    <row r="9" spans="1:16" s="29" customFormat="1" ht="18.75" customHeight="1" outlineLevel="1" x14ac:dyDescent="0.25">
      <c r="A9" s="34" t="s">
        <v>23</v>
      </c>
      <c r="B9" s="35"/>
      <c r="C9" s="35"/>
      <c r="D9" s="35"/>
      <c r="E9" s="35"/>
      <c r="F9" s="35"/>
      <c r="G9" s="36"/>
      <c r="H9" s="35"/>
      <c r="I9" s="35"/>
      <c r="J9" s="35"/>
      <c r="K9" s="36"/>
      <c r="L9" s="36"/>
      <c r="M9" s="36"/>
      <c r="N9" s="37"/>
      <c r="O9" s="38"/>
    </row>
    <row r="10" spans="1:16" s="29" customFormat="1" ht="18.75" customHeight="1" outlineLevel="1" x14ac:dyDescent="0.25">
      <c r="A10" s="39">
        <v>1</v>
      </c>
      <c r="B10" s="40" t="s">
        <v>24</v>
      </c>
      <c r="C10" s="27"/>
      <c r="D10" s="27"/>
      <c r="E10" s="27"/>
      <c r="F10" s="40"/>
      <c r="G10" s="41"/>
      <c r="H10" s="40"/>
      <c r="I10" s="40"/>
      <c r="J10" s="40"/>
      <c r="K10" s="41"/>
      <c r="L10" s="42">
        <f>SUM(L11:L17)</f>
        <v>44027204.740000002</v>
      </c>
      <c r="M10" s="42">
        <f>SUM(M11:M17)</f>
        <v>52832645.690000005</v>
      </c>
      <c r="N10" s="43"/>
      <c r="O10" s="44"/>
    </row>
    <row r="11" spans="1:16" s="29" customFormat="1" ht="45" customHeight="1" outlineLevel="1" x14ac:dyDescent="0.25">
      <c r="A11" s="45" t="s">
        <v>25</v>
      </c>
      <c r="B11" s="46" t="s">
        <v>26</v>
      </c>
      <c r="C11" s="26" t="s">
        <v>27</v>
      </c>
      <c r="D11" s="26"/>
      <c r="E11" s="26"/>
      <c r="F11" s="26">
        <v>4711</v>
      </c>
      <c r="G11" s="42">
        <v>4164.5</v>
      </c>
      <c r="H11" s="47"/>
      <c r="I11" s="47"/>
      <c r="J11" s="47"/>
      <c r="K11" s="42">
        <v>4164.5</v>
      </c>
      <c r="L11" s="41">
        <f t="shared" ref="L11:L17" si="0">F11*K11</f>
        <v>19618959.5</v>
      </c>
      <c r="M11" s="42">
        <f>ROUND(L11*1.2,2)</f>
        <v>23542751.399999999</v>
      </c>
      <c r="N11" s="85" t="s">
        <v>28</v>
      </c>
      <c r="O11" s="48"/>
      <c r="P11" s="65"/>
    </row>
    <row r="12" spans="1:16" s="29" customFormat="1" ht="60" outlineLevel="1" x14ac:dyDescent="0.25">
      <c r="A12" s="45" t="s">
        <v>29</v>
      </c>
      <c r="B12" s="46" t="s">
        <v>30</v>
      </c>
      <c r="C12" s="26" t="s">
        <v>27</v>
      </c>
      <c r="D12" s="26"/>
      <c r="E12" s="26"/>
      <c r="F12" s="26">
        <v>942</v>
      </c>
      <c r="G12" s="42">
        <v>5035.6499999999996</v>
      </c>
      <c r="H12" s="47"/>
      <c r="I12" s="47"/>
      <c r="J12" s="47"/>
      <c r="K12" s="42">
        <v>5035.6499999999996</v>
      </c>
      <c r="L12" s="41">
        <f t="shared" si="0"/>
        <v>4743582.3</v>
      </c>
      <c r="M12" s="42">
        <f t="shared" ref="M12:M15" si="1">ROUND(L12*1.2,2)</f>
        <v>5692298.7599999998</v>
      </c>
      <c r="N12" s="85"/>
      <c r="O12" s="49"/>
    </row>
    <row r="13" spans="1:16" s="29" customFormat="1" ht="60" outlineLevel="1" x14ac:dyDescent="0.25">
      <c r="A13" s="45" t="s">
        <v>31</v>
      </c>
      <c r="B13" s="46" t="s">
        <v>26</v>
      </c>
      <c r="C13" s="26" t="s">
        <v>27</v>
      </c>
      <c r="D13" s="26"/>
      <c r="E13" s="26"/>
      <c r="F13" s="26">
        <v>2417</v>
      </c>
      <c r="G13" s="42">
        <v>5170</v>
      </c>
      <c r="H13" s="47"/>
      <c r="I13" s="47"/>
      <c r="J13" s="47"/>
      <c r="K13" s="42">
        <v>5170</v>
      </c>
      <c r="L13" s="41">
        <f t="shared" si="0"/>
        <v>12495890</v>
      </c>
      <c r="M13" s="42">
        <f t="shared" si="1"/>
        <v>14995068</v>
      </c>
      <c r="N13" s="86" t="s">
        <v>32</v>
      </c>
      <c r="O13" s="72"/>
    </row>
    <row r="14" spans="1:16" s="29" customFormat="1" ht="60" outlineLevel="1" x14ac:dyDescent="0.25">
      <c r="A14" s="45" t="s">
        <v>33</v>
      </c>
      <c r="B14" s="46" t="s">
        <v>30</v>
      </c>
      <c r="C14" s="26" t="s">
        <v>27</v>
      </c>
      <c r="D14" s="26"/>
      <c r="E14" s="26"/>
      <c r="F14" s="26">
        <v>484</v>
      </c>
      <c r="G14" s="42">
        <v>6337.5</v>
      </c>
      <c r="H14" s="47"/>
      <c r="I14" s="47"/>
      <c r="J14" s="47"/>
      <c r="K14" s="42">
        <v>6337.5</v>
      </c>
      <c r="L14" s="41">
        <f t="shared" si="0"/>
        <v>3067350</v>
      </c>
      <c r="M14" s="42">
        <f t="shared" si="1"/>
        <v>3680820</v>
      </c>
      <c r="N14" s="87"/>
      <c r="O14" s="49"/>
    </row>
    <row r="15" spans="1:16" s="29" customFormat="1" ht="45" outlineLevel="1" x14ac:dyDescent="0.25">
      <c r="A15" s="45" t="s">
        <v>34</v>
      </c>
      <c r="B15" s="46" t="s">
        <v>35</v>
      </c>
      <c r="C15" s="26" t="s">
        <v>27</v>
      </c>
      <c r="D15" s="26"/>
      <c r="E15" s="26"/>
      <c r="F15" s="26">
        <v>158</v>
      </c>
      <c r="G15" s="42">
        <v>8081.65</v>
      </c>
      <c r="H15" s="47"/>
      <c r="I15" s="47"/>
      <c r="J15" s="47"/>
      <c r="K15" s="42">
        <v>8081.65</v>
      </c>
      <c r="L15" s="41">
        <f t="shared" si="0"/>
        <v>1276900.7</v>
      </c>
      <c r="M15" s="42">
        <f t="shared" si="1"/>
        <v>1532280.84</v>
      </c>
      <c r="N15" s="85" t="s">
        <v>36</v>
      </c>
      <c r="O15" s="48"/>
    </row>
    <row r="16" spans="1:16" s="29" customFormat="1" ht="60" outlineLevel="1" x14ac:dyDescent="0.25">
      <c r="A16" s="45" t="s">
        <v>37</v>
      </c>
      <c r="B16" s="46" t="s">
        <v>38</v>
      </c>
      <c r="C16" s="26" t="s">
        <v>27</v>
      </c>
      <c r="D16" s="26"/>
      <c r="E16" s="26"/>
      <c r="F16" s="26">
        <v>256</v>
      </c>
      <c r="G16" s="42">
        <v>8098.6</v>
      </c>
      <c r="H16" s="47"/>
      <c r="I16" s="47"/>
      <c r="J16" s="47"/>
      <c r="K16" s="42">
        <v>8098.6</v>
      </c>
      <c r="L16" s="41">
        <f t="shared" si="0"/>
        <v>2073241.6000000001</v>
      </c>
      <c r="M16" s="42">
        <f>ROUND(L16*1.2,2)</f>
        <v>2487889.9199999999</v>
      </c>
      <c r="N16" s="85"/>
      <c r="O16" s="49"/>
    </row>
    <row r="17" spans="1:16" s="29" customFormat="1" ht="30" outlineLevel="1" x14ac:dyDescent="0.25">
      <c r="A17" s="45" t="s">
        <v>39</v>
      </c>
      <c r="B17" s="46" t="s">
        <v>40</v>
      </c>
      <c r="C17" s="27" t="s">
        <v>27</v>
      </c>
      <c r="D17" s="27"/>
      <c r="E17" s="27"/>
      <c r="F17" s="26">
        <v>768</v>
      </c>
      <c r="G17" s="42">
        <v>978.23</v>
      </c>
      <c r="H17" s="47"/>
      <c r="I17" s="47"/>
      <c r="J17" s="47"/>
      <c r="K17" s="42">
        <v>978.23</v>
      </c>
      <c r="L17" s="41">
        <f t="shared" si="0"/>
        <v>751280.64000000001</v>
      </c>
      <c r="M17" s="42">
        <f>ROUND(L17*1.2,2)</f>
        <v>901536.77</v>
      </c>
      <c r="N17" s="59" t="s">
        <v>41</v>
      </c>
      <c r="O17" s="72"/>
    </row>
    <row r="18" spans="1:16" s="29" customFormat="1" ht="45" outlineLevel="1" x14ac:dyDescent="0.25">
      <c r="A18" s="51">
        <v>2</v>
      </c>
      <c r="B18" s="46" t="s">
        <v>42</v>
      </c>
      <c r="C18" s="27"/>
      <c r="D18" s="27"/>
      <c r="E18" s="27"/>
      <c r="F18" s="40"/>
      <c r="G18" s="41"/>
      <c r="H18" s="40"/>
      <c r="I18" s="40"/>
      <c r="J18" s="40"/>
      <c r="K18" s="41"/>
      <c r="L18" s="42">
        <f>SUM(L19:L22)</f>
        <v>14952901.92</v>
      </c>
      <c r="M18" s="42">
        <f>SUM(M19:M22)</f>
        <v>17943482.300000001</v>
      </c>
      <c r="N18" s="76"/>
      <c r="O18" s="44"/>
    </row>
    <row r="19" spans="1:16" s="29" customFormat="1" ht="30" customHeight="1" outlineLevel="1" x14ac:dyDescent="0.25">
      <c r="A19" s="45" t="s">
        <v>43</v>
      </c>
      <c r="B19" s="46" t="s">
        <v>44</v>
      </c>
      <c r="C19" s="27" t="s">
        <v>27</v>
      </c>
      <c r="D19" s="27"/>
      <c r="E19" s="27"/>
      <c r="F19" s="52">
        <v>8554</v>
      </c>
      <c r="G19" s="42">
        <v>1438.8</v>
      </c>
      <c r="H19" s="47"/>
      <c r="I19" s="47"/>
      <c r="J19" s="47"/>
      <c r="K19" s="42">
        <v>1438.8</v>
      </c>
      <c r="L19" s="41">
        <f>F19*K19</f>
        <v>12307495.199999999</v>
      </c>
      <c r="M19" s="42">
        <f t="shared" ref="M19:M22" si="2">ROUND(L19*1.2,2)</f>
        <v>14768994.24</v>
      </c>
      <c r="N19" s="86" t="s">
        <v>45</v>
      </c>
      <c r="O19" s="72"/>
    </row>
    <row r="20" spans="1:16" s="29" customFormat="1" ht="30" outlineLevel="1" x14ac:dyDescent="0.25">
      <c r="A20" s="45" t="s">
        <v>46</v>
      </c>
      <c r="B20" s="46" t="s">
        <v>47</v>
      </c>
      <c r="C20" s="27" t="s">
        <v>27</v>
      </c>
      <c r="D20" s="27"/>
      <c r="E20" s="27"/>
      <c r="F20" s="52">
        <v>158</v>
      </c>
      <c r="G20" s="42">
        <v>2154.2399999999998</v>
      </c>
      <c r="H20" s="47"/>
      <c r="I20" s="47"/>
      <c r="J20" s="47"/>
      <c r="K20" s="42">
        <v>2154.2399999999998</v>
      </c>
      <c r="L20" s="41">
        <f>F20*K20</f>
        <v>340369.91999999998</v>
      </c>
      <c r="M20" s="42">
        <f t="shared" si="2"/>
        <v>408443.9</v>
      </c>
      <c r="N20" s="88"/>
      <c r="O20" s="53"/>
    </row>
    <row r="21" spans="1:16" s="29" customFormat="1" ht="30" outlineLevel="1" x14ac:dyDescent="0.25">
      <c r="A21" s="45" t="s">
        <v>48</v>
      </c>
      <c r="B21" s="46" t="s">
        <v>49</v>
      </c>
      <c r="C21" s="27" t="s">
        <v>27</v>
      </c>
      <c r="D21" s="27"/>
      <c r="E21" s="27"/>
      <c r="F21" s="52">
        <v>256</v>
      </c>
      <c r="G21" s="42">
        <v>2692.8</v>
      </c>
      <c r="H21" s="47"/>
      <c r="I21" s="47"/>
      <c r="J21" s="47"/>
      <c r="K21" s="42">
        <v>2692.8</v>
      </c>
      <c r="L21" s="41">
        <f>F21*K21</f>
        <v>689356.80000000005</v>
      </c>
      <c r="M21" s="42">
        <f t="shared" si="2"/>
        <v>827228.16000000003</v>
      </c>
      <c r="N21" s="88"/>
      <c r="O21" s="53"/>
    </row>
    <row r="22" spans="1:16" s="29" customFormat="1" outlineLevel="1" x14ac:dyDescent="0.25">
      <c r="A22" s="45" t="s">
        <v>50</v>
      </c>
      <c r="B22" s="46" t="s">
        <v>51</v>
      </c>
      <c r="C22" s="27" t="s">
        <v>27</v>
      </c>
      <c r="D22" s="27"/>
      <c r="E22" s="27"/>
      <c r="F22" s="52">
        <v>768</v>
      </c>
      <c r="G22" s="42">
        <v>2103.75</v>
      </c>
      <c r="H22" s="47"/>
      <c r="I22" s="47"/>
      <c r="J22" s="47"/>
      <c r="K22" s="42">
        <v>2103.75</v>
      </c>
      <c r="L22" s="41">
        <f>F22*K22</f>
        <v>1615680</v>
      </c>
      <c r="M22" s="42">
        <f t="shared" si="2"/>
        <v>1938816</v>
      </c>
      <c r="N22" s="87"/>
      <c r="O22" s="53"/>
    </row>
    <row r="23" spans="1:16" s="29" customFormat="1" x14ac:dyDescent="0.25">
      <c r="A23" s="55"/>
      <c r="B23" s="56" t="s">
        <v>52</v>
      </c>
      <c r="C23" s="55"/>
      <c r="D23" s="55"/>
      <c r="E23" s="55"/>
      <c r="F23" s="56"/>
      <c r="G23" s="32"/>
      <c r="H23" s="56"/>
      <c r="I23" s="56"/>
      <c r="J23" s="56"/>
      <c r="K23" s="32"/>
      <c r="L23" s="32">
        <f>L10+L18</f>
        <v>58980106.660000004</v>
      </c>
      <c r="M23" s="32">
        <f>M10+M18</f>
        <v>70776127.99000001</v>
      </c>
      <c r="N23" s="50"/>
      <c r="O23" s="54"/>
      <c r="P23" s="54"/>
    </row>
    <row r="24" spans="1:16" s="29" customFormat="1" outlineLevel="1" x14ac:dyDescent="0.25">
      <c r="A24" s="34" t="s">
        <v>53</v>
      </c>
      <c r="B24" s="35"/>
      <c r="C24" s="35"/>
      <c r="D24" s="35"/>
      <c r="E24" s="35"/>
      <c r="F24" s="35"/>
      <c r="G24" s="36"/>
      <c r="H24" s="35"/>
      <c r="I24" s="35"/>
      <c r="J24" s="35"/>
      <c r="K24" s="36"/>
      <c r="L24" s="36"/>
      <c r="M24" s="36"/>
      <c r="N24" s="37"/>
      <c r="O24" s="38"/>
    </row>
    <row r="25" spans="1:16" s="29" customFormat="1" outlineLevel="1" x14ac:dyDescent="0.25">
      <c r="A25" s="39">
        <v>1</v>
      </c>
      <c r="B25" s="40" t="s">
        <v>24</v>
      </c>
      <c r="C25" s="55"/>
      <c r="D25" s="55"/>
      <c r="E25" s="55"/>
      <c r="F25" s="56"/>
      <c r="G25" s="32"/>
      <c r="H25" s="56"/>
      <c r="I25" s="56"/>
      <c r="J25" s="56"/>
      <c r="K25" s="32"/>
      <c r="L25" s="32">
        <f>SUM(L26:L30)</f>
        <v>263864884.65999997</v>
      </c>
      <c r="M25" s="32">
        <f>SUM(M26:M30)</f>
        <v>316637861.58000004</v>
      </c>
      <c r="N25" s="57"/>
      <c r="O25" s="54"/>
    </row>
    <row r="26" spans="1:16" s="29" customFormat="1" ht="60" outlineLevel="1" x14ac:dyDescent="0.25">
      <c r="A26" s="45" t="s">
        <v>25</v>
      </c>
      <c r="B26" s="46" t="s">
        <v>26</v>
      </c>
      <c r="C26" s="55" t="s">
        <v>27</v>
      </c>
      <c r="D26" s="55"/>
      <c r="E26" s="55"/>
      <c r="F26" s="58">
        <v>27710</v>
      </c>
      <c r="G26" s="42">
        <v>5170</v>
      </c>
      <c r="H26" s="47">
        <v>105.3</v>
      </c>
      <c r="I26" s="47"/>
      <c r="J26" s="47"/>
      <c r="K26" s="42">
        <v>5444.01</v>
      </c>
      <c r="L26" s="42">
        <f>F26*K26</f>
        <v>150853517.09999999</v>
      </c>
      <c r="M26" s="42">
        <f>ROUND(L26*1.2,2)</f>
        <v>181024220.52000001</v>
      </c>
      <c r="N26" s="86" t="s">
        <v>60</v>
      </c>
      <c r="O26" s="49"/>
    </row>
    <row r="27" spans="1:16" s="29" customFormat="1" ht="60" outlineLevel="1" x14ac:dyDescent="0.25">
      <c r="A27" s="45" t="s">
        <v>29</v>
      </c>
      <c r="B27" s="46" t="s">
        <v>30</v>
      </c>
      <c r="C27" s="55" t="s">
        <v>27</v>
      </c>
      <c r="D27" s="55"/>
      <c r="E27" s="55"/>
      <c r="F27" s="58">
        <v>6928</v>
      </c>
      <c r="G27" s="42">
        <v>6337.5</v>
      </c>
      <c r="H27" s="47">
        <v>105.3</v>
      </c>
      <c r="I27" s="47"/>
      <c r="J27" s="47"/>
      <c r="K27" s="42">
        <v>6673.39</v>
      </c>
      <c r="L27" s="42">
        <f>F27*K27</f>
        <v>46233245.920000002</v>
      </c>
      <c r="M27" s="42">
        <f t="shared" ref="M27:M35" si="3">ROUND(L27*1.2,2)</f>
        <v>55479895.100000001</v>
      </c>
      <c r="N27" s="88"/>
      <c r="O27" s="49"/>
    </row>
    <row r="28" spans="1:16" s="29" customFormat="1" ht="45" customHeight="1" outlineLevel="1" x14ac:dyDescent="0.25">
      <c r="A28" s="45" t="s">
        <v>31</v>
      </c>
      <c r="B28" s="46" t="s">
        <v>35</v>
      </c>
      <c r="C28" s="55" t="s">
        <v>27</v>
      </c>
      <c r="D28" s="55"/>
      <c r="E28" s="55"/>
      <c r="F28" s="58">
        <v>1249</v>
      </c>
      <c r="G28" s="42">
        <v>8081.65</v>
      </c>
      <c r="H28" s="47">
        <v>105.3</v>
      </c>
      <c r="I28" s="47"/>
      <c r="J28" s="47"/>
      <c r="K28" s="42">
        <v>8509.98</v>
      </c>
      <c r="L28" s="42">
        <f>F28*K28</f>
        <v>10628965.02</v>
      </c>
      <c r="M28" s="42">
        <f>ROUND(L28*1.2,2)</f>
        <v>12754758.02</v>
      </c>
      <c r="N28" s="85" t="s">
        <v>61</v>
      </c>
      <c r="O28" s="49"/>
    </row>
    <row r="29" spans="1:16" s="29" customFormat="1" ht="71.25" customHeight="1" outlineLevel="1" x14ac:dyDescent="0.25">
      <c r="A29" s="45" t="s">
        <v>33</v>
      </c>
      <c r="B29" s="46" t="s">
        <v>38</v>
      </c>
      <c r="C29" s="55" t="s">
        <v>27</v>
      </c>
      <c r="D29" s="55"/>
      <c r="E29" s="55"/>
      <c r="F29" s="58">
        <v>4722</v>
      </c>
      <c r="G29" s="42">
        <v>8098.6</v>
      </c>
      <c r="H29" s="47">
        <v>105.3</v>
      </c>
      <c r="I29" s="47"/>
      <c r="J29" s="47"/>
      <c r="K29" s="42">
        <v>8527.83</v>
      </c>
      <c r="L29" s="42">
        <f>F29*K29</f>
        <v>40268413.259999998</v>
      </c>
      <c r="M29" s="42">
        <f t="shared" si="3"/>
        <v>48322095.909999996</v>
      </c>
      <c r="N29" s="85"/>
      <c r="O29" s="49"/>
    </row>
    <row r="30" spans="1:16" s="29" customFormat="1" ht="74.25" customHeight="1" outlineLevel="1" x14ac:dyDescent="0.25">
      <c r="A30" s="45" t="s">
        <v>34</v>
      </c>
      <c r="B30" s="46" t="s">
        <v>40</v>
      </c>
      <c r="C30" s="55" t="s">
        <v>27</v>
      </c>
      <c r="D30" s="55"/>
      <c r="E30" s="55"/>
      <c r="F30" s="58">
        <v>15417</v>
      </c>
      <c r="G30" s="42">
        <v>978.23</v>
      </c>
      <c r="H30" s="47">
        <v>105.3</v>
      </c>
      <c r="I30" s="47"/>
      <c r="J30" s="47"/>
      <c r="K30" s="42">
        <v>1030.08</v>
      </c>
      <c r="L30" s="42">
        <f>F30*K30</f>
        <v>15880743.359999999</v>
      </c>
      <c r="M30" s="42">
        <f t="shared" si="3"/>
        <v>19056892.030000001</v>
      </c>
      <c r="N30" s="50" t="s">
        <v>62</v>
      </c>
      <c r="O30" s="60"/>
    </row>
    <row r="31" spans="1:16" s="29" customFormat="1" ht="41.25" customHeight="1" outlineLevel="1" x14ac:dyDescent="0.25">
      <c r="A31" s="51">
        <v>2</v>
      </c>
      <c r="B31" s="46" t="s">
        <v>42</v>
      </c>
      <c r="C31" s="55"/>
      <c r="D31" s="55"/>
      <c r="E31" s="55"/>
      <c r="F31" s="56"/>
      <c r="G31" s="32"/>
      <c r="H31" s="56"/>
      <c r="I31" s="56"/>
      <c r="J31" s="56"/>
      <c r="K31" s="32"/>
      <c r="L31" s="42">
        <f>SUM(L32:L35)</f>
        <v>102853727.06</v>
      </c>
      <c r="M31" s="42">
        <f>SUM(M32:M35)</f>
        <v>123424472.47999999</v>
      </c>
      <c r="N31" s="50"/>
      <c r="O31" s="61"/>
    </row>
    <row r="32" spans="1:16" s="29" customFormat="1" ht="19.5" customHeight="1" outlineLevel="1" x14ac:dyDescent="0.25">
      <c r="A32" s="45" t="s">
        <v>43</v>
      </c>
      <c r="B32" s="46" t="s">
        <v>44</v>
      </c>
      <c r="C32" s="55" t="s">
        <v>27</v>
      </c>
      <c r="D32" s="55"/>
      <c r="E32" s="55"/>
      <c r="F32" s="58">
        <f>F26+F27</f>
        <v>34638</v>
      </c>
      <c r="G32" s="42">
        <v>1438.8</v>
      </c>
      <c r="H32" s="47">
        <v>105.3</v>
      </c>
      <c r="I32" s="47"/>
      <c r="J32" s="47"/>
      <c r="K32" s="42">
        <v>1515.06</v>
      </c>
      <c r="L32" s="42">
        <f>F32*K32</f>
        <v>52478648.280000001</v>
      </c>
      <c r="M32" s="42">
        <f t="shared" si="3"/>
        <v>62974377.939999998</v>
      </c>
      <c r="N32" s="85" t="s">
        <v>63</v>
      </c>
      <c r="O32" s="53"/>
    </row>
    <row r="33" spans="1:15" s="29" customFormat="1" ht="30" outlineLevel="1" x14ac:dyDescent="0.25">
      <c r="A33" s="45" t="s">
        <v>46</v>
      </c>
      <c r="B33" s="46" t="s">
        <v>47</v>
      </c>
      <c r="C33" s="55" t="s">
        <v>27</v>
      </c>
      <c r="D33" s="55"/>
      <c r="E33" s="55"/>
      <c r="F33" s="58">
        <f>F28</f>
        <v>1249</v>
      </c>
      <c r="G33" s="42">
        <v>2154.2399999999998</v>
      </c>
      <c r="H33" s="47">
        <v>105.3</v>
      </c>
      <c r="I33" s="47"/>
      <c r="J33" s="47"/>
      <c r="K33" s="42">
        <v>2268.41</v>
      </c>
      <c r="L33" s="42">
        <f>F33*K33</f>
        <v>2833244.09</v>
      </c>
      <c r="M33" s="42">
        <f t="shared" si="3"/>
        <v>3399892.91</v>
      </c>
      <c r="N33" s="85"/>
      <c r="O33" s="53"/>
    </row>
    <row r="34" spans="1:15" s="29" customFormat="1" ht="39.75" customHeight="1" outlineLevel="1" x14ac:dyDescent="0.25">
      <c r="A34" s="45" t="s">
        <v>48</v>
      </c>
      <c r="B34" s="46" t="s">
        <v>49</v>
      </c>
      <c r="C34" s="55" t="s">
        <v>27</v>
      </c>
      <c r="D34" s="55"/>
      <c r="E34" s="55"/>
      <c r="F34" s="58">
        <f t="shared" ref="F34:F35" si="4">F29</f>
        <v>4722</v>
      </c>
      <c r="G34" s="42">
        <v>2692.8</v>
      </c>
      <c r="H34" s="47">
        <v>105.3</v>
      </c>
      <c r="I34" s="47"/>
      <c r="J34" s="47"/>
      <c r="K34" s="42">
        <v>2835.52</v>
      </c>
      <c r="L34" s="42">
        <f>F34*K34</f>
        <v>13389325.439999999</v>
      </c>
      <c r="M34" s="42">
        <f t="shared" si="3"/>
        <v>16067190.529999999</v>
      </c>
      <c r="N34" s="85"/>
      <c r="O34" s="53"/>
    </row>
    <row r="35" spans="1:15" s="29" customFormat="1" ht="30.75" customHeight="1" outlineLevel="1" x14ac:dyDescent="0.25">
      <c r="A35" s="45" t="s">
        <v>50</v>
      </c>
      <c r="B35" s="46" t="s">
        <v>51</v>
      </c>
      <c r="C35" s="55" t="s">
        <v>27</v>
      </c>
      <c r="D35" s="55"/>
      <c r="E35" s="55"/>
      <c r="F35" s="58">
        <f t="shared" si="4"/>
        <v>15417</v>
      </c>
      <c r="G35" s="42">
        <v>2103.75</v>
      </c>
      <c r="H35" s="47">
        <v>105.3</v>
      </c>
      <c r="I35" s="47"/>
      <c r="J35" s="47"/>
      <c r="K35" s="42">
        <v>2215.25</v>
      </c>
      <c r="L35" s="42">
        <f>F35*K35</f>
        <v>34152509.25</v>
      </c>
      <c r="M35" s="42">
        <f t="shared" si="3"/>
        <v>40983011.100000001</v>
      </c>
      <c r="N35" s="85"/>
      <c r="O35" s="53"/>
    </row>
    <row r="36" spans="1:15" s="29" customFormat="1" x14ac:dyDescent="0.25">
      <c r="A36" s="55"/>
      <c r="B36" s="56" t="s">
        <v>54</v>
      </c>
      <c r="C36" s="55"/>
      <c r="D36" s="55"/>
      <c r="E36" s="55"/>
      <c r="F36" s="56"/>
      <c r="G36" s="32"/>
      <c r="H36" s="56"/>
      <c r="I36" s="56"/>
      <c r="J36" s="56"/>
      <c r="K36" s="32"/>
      <c r="L36" s="32">
        <f>L25+L31</f>
        <v>366718611.71999997</v>
      </c>
      <c r="M36" s="32">
        <f>M25+M31</f>
        <v>440062334.06000006</v>
      </c>
      <c r="N36" s="50"/>
      <c r="O36" s="54"/>
    </row>
    <row r="37" spans="1:15" s="29" customFormat="1" outlineLevel="1" x14ac:dyDescent="0.25">
      <c r="A37" s="34" t="s">
        <v>55</v>
      </c>
      <c r="B37" s="35"/>
      <c r="C37" s="35"/>
      <c r="D37" s="35"/>
      <c r="E37" s="35"/>
      <c r="F37" s="35"/>
      <c r="G37" s="36"/>
      <c r="H37" s="35"/>
      <c r="I37" s="35"/>
      <c r="J37" s="35"/>
      <c r="K37" s="36"/>
      <c r="L37" s="36"/>
      <c r="M37" s="36"/>
      <c r="N37" s="37"/>
      <c r="O37" s="38"/>
    </row>
    <row r="38" spans="1:15" s="29" customFormat="1" outlineLevel="1" x14ac:dyDescent="0.25">
      <c r="A38" s="39">
        <v>1</v>
      </c>
      <c r="B38" s="40" t="s">
        <v>24</v>
      </c>
      <c r="C38" s="55"/>
      <c r="D38" s="55"/>
      <c r="E38" s="55"/>
      <c r="F38" s="56"/>
      <c r="G38" s="32"/>
      <c r="H38" s="56"/>
      <c r="I38" s="56"/>
      <c r="J38" s="56"/>
      <c r="K38" s="32"/>
      <c r="L38" s="32">
        <f>SUM(L39:L43)</f>
        <v>159557177.07000002</v>
      </c>
      <c r="M38" s="32">
        <f>SUM(M39:M43)</f>
        <v>191468612.48000002</v>
      </c>
      <c r="N38" s="62"/>
      <c r="O38" s="61"/>
    </row>
    <row r="39" spans="1:15" s="29" customFormat="1" ht="60" customHeight="1" outlineLevel="1" x14ac:dyDescent="0.25">
      <c r="A39" s="45" t="s">
        <v>25</v>
      </c>
      <c r="B39" s="63" t="s">
        <v>26</v>
      </c>
      <c r="C39" s="55" t="s">
        <v>27</v>
      </c>
      <c r="D39" s="55"/>
      <c r="E39" s="55"/>
      <c r="F39" s="58">
        <v>20344</v>
      </c>
      <c r="G39" s="42">
        <v>5170</v>
      </c>
      <c r="H39" s="47">
        <v>105.3</v>
      </c>
      <c r="I39" s="47">
        <v>104.4</v>
      </c>
      <c r="J39" s="47"/>
      <c r="K39" s="42">
        <v>5683.55</v>
      </c>
      <c r="L39" s="42">
        <f>F39*K39</f>
        <v>115626141.2</v>
      </c>
      <c r="M39" s="42">
        <f t="shared" ref="M39:M43" si="5">ROUND(L39*1.2,2)</f>
        <v>138751369.44</v>
      </c>
      <c r="N39" s="86" t="s">
        <v>64</v>
      </c>
      <c r="O39" s="49"/>
    </row>
    <row r="40" spans="1:15" s="29" customFormat="1" ht="60" outlineLevel="1" x14ac:dyDescent="0.25">
      <c r="A40" s="45" t="s">
        <v>29</v>
      </c>
      <c r="B40" s="63" t="s">
        <v>30</v>
      </c>
      <c r="C40" s="55" t="s">
        <v>27</v>
      </c>
      <c r="D40" s="55"/>
      <c r="E40" s="55"/>
      <c r="F40" s="58">
        <v>5086</v>
      </c>
      <c r="G40" s="42">
        <v>6337.5</v>
      </c>
      <c r="H40" s="47">
        <v>105.3</v>
      </c>
      <c r="I40" s="47">
        <v>104.4</v>
      </c>
      <c r="J40" s="47"/>
      <c r="K40" s="42">
        <v>6967.02</v>
      </c>
      <c r="L40" s="42">
        <f>F40*K40</f>
        <v>35434263.719999999</v>
      </c>
      <c r="M40" s="42">
        <f t="shared" si="5"/>
        <v>42521116.460000001</v>
      </c>
      <c r="N40" s="88"/>
      <c r="O40" s="49"/>
    </row>
    <row r="41" spans="1:15" s="29" customFormat="1" ht="45" customHeight="1" outlineLevel="1" x14ac:dyDescent="0.25">
      <c r="A41" s="45" t="s">
        <v>31</v>
      </c>
      <c r="B41" s="46" t="s">
        <v>35</v>
      </c>
      <c r="C41" s="55" t="s">
        <v>27</v>
      </c>
      <c r="D41" s="55"/>
      <c r="E41" s="55"/>
      <c r="F41" s="58">
        <v>155</v>
      </c>
      <c r="G41" s="42">
        <v>8081.65</v>
      </c>
      <c r="H41" s="47">
        <v>105.3</v>
      </c>
      <c r="I41" s="47">
        <v>104.4</v>
      </c>
      <c r="J41" s="47"/>
      <c r="K41" s="42">
        <v>8884.42</v>
      </c>
      <c r="L41" s="42">
        <f>F41*K41</f>
        <v>1377085.1</v>
      </c>
      <c r="M41" s="42">
        <f t="shared" si="5"/>
        <v>1652502.12</v>
      </c>
      <c r="N41" s="86" t="s">
        <v>65</v>
      </c>
      <c r="O41" s="49"/>
    </row>
    <row r="42" spans="1:15" s="29" customFormat="1" ht="69" customHeight="1" outlineLevel="1" x14ac:dyDescent="0.25">
      <c r="A42" s="45" t="s">
        <v>33</v>
      </c>
      <c r="B42" s="46" t="s">
        <v>38</v>
      </c>
      <c r="C42" s="55" t="s">
        <v>27</v>
      </c>
      <c r="D42" s="55"/>
      <c r="E42" s="55"/>
      <c r="F42" s="58">
        <v>425</v>
      </c>
      <c r="G42" s="42">
        <v>8098.6</v>
      </c>
      <c r="H42" s="47">
        <v>105.3</v>
      </c>
      <c r="I42" s="47">
        <v>104.4</v>
      </c>
      <c r="J42" s="47"/>
      <c r="K42" s="42">
        <v>8903.0499999999993</v>
      </c>
      <c r="L42" s="42">
        <f>F42*K42</f>
        <v>3783796.2499999995</v>
      </c>
      <c r="M42" s="42">
        <f t="shared" si="5"/>
        <v>4540555.5</v>
      </c>
      <c r="N42" s="88"/>
      <c r="O42" s="49"/>
    </row>
    <row r="43" spans="1:15" s="29" customFormat="1" ht="89.25" outlineLevel="1" x14ac:dyDescent="0.25">
      <c r="A43" s="45" t="s">
        <v>34</v>
      </c>
      <c r="B43" s="46" t="s">
        <v>40</v>
      </c>
      <c r="C43" s="55" t="s">
        <v>27</v>
      </c>
      <c r="D43" s="55"/>
      <c r="E43" s="55"/>
      <c r="F43" s="58">
        <v>3102</v>
      </c>
      <c r="G43" s="42">
        <v>978.23</v>
      </c>
      <c r="H43" s="47">
        <v>105.3</v>
      </c>
      <c r="I43" s="47">
        <v>104.4</v>
      </c>
      <c r="J43" s="47"/>
      <c r="K43" s="42">
        <v>1075.4000000000001</v>
      </c>
      <c r="L43" s="42">
        <f>F43*K43</f>
        <v>3335890.8000000003</v>
      </c>
      <c r="M43" s="42">
        <f t="shared" si="5"/>
        <v>4003068.96</v>
      </c>
      <c r="N43" s="50" t="s">
        <v>66</v>
      </c>
      <c r="O43" s="60"/>
    </row>
    <row r="44" spans="1:15" s="29" customFormat="1" ht="45" outlineLevel="1" x14ac:dyDescent="0.25">
      <c r="A44" s="51">
        <v>2</v>
      </c>
      <c r="B44" s="46" t="s">
        <v>42</v>
      </c>
      <c r="C44" s="55"/>
      <c r="D44" s="55"/>
      <c r="E44" s="55"/>
      <c r="F44" s="56"/>
      <c r="G44" s="32"/>
      <c r="H44" s="56"/>
      <c r="I44" s="56"/>
      <c r="J44" s="47"/>
      <c r="K44" s="32"/>
      <c r="L44" s="32">
        <f>SUM(L45:L48)</f>
        <v>49022390.140000001</v>
      </c>
      <c r="M44" s="32">
        <f>SUM(M45:M48)</f>
        <v>58826868.170000002</v>
      </c>
      <c r="N44" s="62"/>
      <c r="O44" s="61"/>
    </row>
    <row r="45" spans="1:15" s="29" customFormat="1" ht="21.75" customHeight="1" outlineLevel="1" x14ac:dyDescent="0.25">
      <c r="A45" s="45" t="s">
        <v>43</v>
      </c>
      <c r="B45" s="46" t="s">
        <v>44</v>
      </c>
      <c r="C45" s="55" t="s">
        <v>27</v>
      </c>
      <c r="D45" s="55"/>
      <c r="E45" s="55"/>
      <c r="F45" s="58">
        <f>F39+F40</f>
        <v>25430</v>
      </c>
      <c r="G45" s="42">
        <v>1438.8</v>
      </c>
      <c r="H45" s="47">
        <v>105.3</v>
      </c>
      <c r="I45" s="47">
        <v>104.4</v>
      </c>
      <c r="J45" s="47"/>
      <c r="K45" s="42">
        <v>1581.72</v>
      </c>
      <c r="L45" s="64">
        <f>F45*K45</f>
        <v>40223139.600000001</v>
      </c>
      <c r="M45" s="42">
        <f t="shared" ref="M45:M48" si="6">ROUND(L45*1.2,2)</f>
        <v>48267767.520000003</v>
      </c>
      <c r="N45" s="85" t="s">
        <v>67</v>
      </c>
      <c r="O45" s="53"/>
    </row>
    <row r="46" spans="1:15" s="29" customFormat="1" ht="32.25" customHeight="1" outlineLevel="1" x14ac:dyDescent="0.25">
      <c r="A46" s="45" t="s">
        <v>46</v>
      </c>
      <c r="B46" s="46" t="s">
        <v>47</v>
      </c>
      <c r="C46" s="55" t="s">
        <v>27</v>
      </c>
      <c r="D46" s="55"/>
      <c r="E46" s="55"/>
      <c r="F46" s="58">
        <f>F41</f>
        <v>155</v>
      </c>
      <c r="G46" s="42">
        <v>2154.2399999999998</v>
      </c>
      <c r="H46" s="47">
        <v>105.3</v>
      </c>
      <c r="I46" s="47">
        <v>104.4</v>
      </c>
      <c r="J46" s="47"/>
      <c r="K46" s="42">
        <v>2368.2199999999998</v>
      </c>
      <c r="L46" s="64">
        <f>F46*K46</f>
        <v>367074.1</v>
      </c>
      <c r="M46" s="42">
        <f t="shared" si="6"/>
        <v>440488.92</v>
      </c>
      <c r="N46" s="85"/>
      <c r="O46" s="53"/>
    </row>
    <row r="47" spans="1:15" s="29" customFormat="1" ht="33.75" customHeight="1" outlineLevel="1" x14ac:dyDescent="0.25">
      <c r="A47" s="45" t="s">
        <v>48</v>
      </c>
      <c r="B47" s="46" t="s">
        <v>49</v>
      </c>
      <c r="C47" s="55" t="s">
        <v>27</v>
      </c>
      <c r="D47" s="55"/>
      <c r="E47" s="55"/>
      <c r="F47" s="58">
        <f t="shared" ref="F47:F48" si="7">F42</f>
        <v>425</v>
      </c>
      <c r="G47" s="42">
        <v>2692.8</v>
      </c>
      <c r="H47" s="47">
        <v>105.3</v>
      </c>
      <c r="I47" s="47">
        <v>104.4</v>
      </c>
      <c r="J47" s="47"/>
      <c r="K47" s="42">
        <v>2960.28</v>
      </c>
      <c r="L47" s="64">
        <f>F47*K47</f>
        <v>1258119</v>
      </c>
      <c r="M47" s="42">
        <f t="shared" si="6"/>
        <v>1509742.8</v>
      </c>
      <c r="N47" s="85"/>
      <c r="O47" s="53"/>
    </row>
    <row r="48" spans="1:15" s="29" customFormat="1" ht="33" customHeight="1" outlineLevel="1" x14ac:dyDescent="0.25">
      <c r="A48" s="45" t="s">
        <v>50</v>
      </c>
      <c r="B48" s="46" t="s">
        <v>51</v>
      </c>
      <c r="C48" s="55" t="s">
        <v>27</v>
      </c>
      <c r="D48" s="55"/>
      <c r="E48" s="55"/>
      <c r="F48" s="58">
        <f t="shared" si="7"/>
        <v>3102</v>
      </c>
      <c r="G48" s="42">
        <v>2103.75</v>
      </c>
      <c r="H48" s="47">
        <v>105.3</v>
      </c>
      <c r="I48" s="47">
        <v>104.4</v>
      </c>
      <c r="J48" s="47"/>
      <c r="K48" s="42">
        <v>2312.7199999999998</v>
      </c>
      <c r="L48" s="64">
        <f>F48*K48</f>
        <v>7174057.4399999995</v>
      </c>
      <c r="M48" s="42">
        <f t="shared" si="6"/>
        <v>8608868.9299999997</v>
      </c>
      <c r="N48" s="85"/>
      <c r="O48" s="53"/>
    </row>
    <row r="49" spans="1:16" s="29" customFormat="1" x14ac:dyDescent="0.25">
      <c r="A49" s="55"/>
      <c r="B49" s="56" t="s">
        <v>56</v>
      </c>
      <c r="C49" s="55"/>
      <c r="D49" s="55"/>
      <c r="E49" s="55"/>
      <c r="F49" s="56"/>
      <c r="G49" s="32"/>
      <c r="H49" s="56"/>
      <c r="I49" s="56"/>
      <c r="J49" s="56"/>
      <c r="K49" s="32"/>
      <c r="L49" s="73">
        <f>L38+L44</f>
        <v>208579567.21000004</v>
      </c>
      <c r="M49" s="32">
        <f>M38+M44</f>
        <v>250295480.65000004</v>
      </c>
      <c r="N49" s="50"/>
      <c r="O49" s="54"/>
      <c r="P49" s="65"/>
    </row>
    <row r="50" spans="1:16" s="29" customFormat="1" x14ac:dyDescent="0.25">
      <c r="A50" s="34" t="s">
        <v>57</v>
      </c>
      <c r="B50" s="35"/>
      <c r="C50" s="35"/>
      <c r="D50" s="35"/>
      <c r="E50" s="35"/>
      <c r="F50" s="35"/>
      <c r="G50" s="36"/>
      <c r="H50" s="35"/>
      <c r="I50" s="35"/>
      <c r="J50" s="35"/>
      <c r="K50" s="36"/>
      <c r="L50" s="36"/>
      <c r="M50" s="66"/>
      <c r="N50" s="67"/>
      <c r="O50" s="38"/>
    </row>
    <row r="51" spans="1:16" s="29" customFormat="1" outlineLevel="1" x14ac:dyDescent="0.25">
      <c r="A51" s="39">
        <v>1</v>
      </c>
      <c r="B51" s="40" t="s">
        <v>24</v>
      </c>
      <c r="C51" s="55"/>
      <c r="D51" s="55"/>
      <c r="E51" s="55"/>
      <c r="F51" s="56"/>
      <c r="G51" s="32"/>
      <c r="H51" s="56"/>
      <c r="I51" s="56"/>
      <c r="J51" s="56"/>
      <c r="K51" s="32"/>
      <c r="L51" s="64">
        <f>SUM(L52:L56)</f>
        <v>159350591.26999998</v>
      </c>
      <c r="M51" s="42">
        <f>SUM(M52:M56)</f>
        <v>191220709.51999998</v>
      </c>
      <c r="N51" s="57"/>
      <c r="O51" s="54"/>
    </row>
    <row r="52" spans="1:16" s="29" customFormat="1" ht="60" outlineLevel="1" x14ac:dyDescent="0.25">
      <c r="A52" s="45" t="s">
        <v>25</v>
      </c>
      <c r="B52" s="68" t="s">
        <v>26</v>
      </c>
      <c r="C52" s="55" t="s">
        <v>27</v>
      </c>
      <c r="D52" s="55"/>
      <c r="E52" s="55"/>
      <c r="F52" s="58">
        <v>19040</v>
      </c>
      <c r="G52" s="42">
        <v>5170</v>
      </c>
      <c r="H52" s="69">
        <v>105.3</v>
      </c>
      <c r="I52" s="47">
        <v>104.4</v>
      </c>
      <c r="J52" s="47">
        <v>104.3</v>
      </c>
      <c r="K52" s="42">
        <v>5927.94</v>
      </c>
      <c r="L52" s="64">
        <f>F52*K52</f>
        <v>112867977.59999999</v>
      </c>
      <c r="M52" s="42">
        <f t="shared" ref="M52:M56" si="8">ROUND(L52*1.2,2)</f>
        <v>135441573.12</v>
      </c>
      <c r="N52" s="86" t="s">
        <v>68</v>
      </c>
      <c r="O52" s="49"/>
    </row>
    <row r="53" spans="1:16" s="29" customFormat="1" ht="60" outlineLevel="1" x14ac:dyDescent="0.25">
      <c r="A53" s="45" t="s">
        <v>29</v>
      </c>
      <c r="B53" s="68" t="s">
        <v>30</v>
      </c>
      <c r="C53" s="55" t="s">
        <v>27</v>
      </c>
      <c r="D53" s="55"/>
      <c r="E53" s="55"/>
      <c r="F53" s="58">
        <v>4760</v>
      </c>
      <c r="G53" s="42">
        <v>6337.5</v>
      </c>
      <c r="H53" s="69">
        <v>105.3</v>
      </c>
      <c r="I53" s="47">
        <v>104.4</v>
      </c>
      <c r="J53" s="47">
        <v>104.3</v>
      </c>
      <c r="K53" s="42">
        <v>7266.6</v>
      </c>
      <c r="L53" s="64">
        <f>F53*K53</f>
        <v>34589016</v>
      </c>
      <c r="M53" s="42">
        <f t="shared" si="8"/>
        <v>41506819.200000003</v>
      </c>
      <c r="N53" s="88"/>
      <c r="O53" s="49"/>
    </row>
    <row r="54" spans="1:16" s="29" customFormat="1" ht="45" outlineLevel="1" x14ac:dyDescent="0.25">
      <c r="A54" s="45" t="s">
        <v>31</v>
      </c>
      <c r="B54" s="46" t="s">
        <v>35</v>
      </c>
      <c r="C54" s="55" t="s">
        <v>27</v>
      </c>
      <c r="D54" s="55"/>
      <c r="E54" s="55"/>
      <c r="F54" s="58">
        <v>283</v>
      </c>
      <c r="G54" s="42">
        <v>8081.65</v>
      </c>
      <c r="H54" s="69">
        <v>105.3</v>
      </c>
      <c r="I54" s="47">
        <v>104.4</v>
      </c>
      <c r="J54" s="47">
        <v>104.3</v>
      </c>
      <c r="K54" s="42">
        <v>9266.4500000000007</v>
      </c>
      <c r="L54" s="64">
        <f>F54*K54</f>
        <v>2622405.35</v>
      </c>
      <c r="M54" s="42">
        <f t="shared" si="8"/>
        <v>3146886.42</v>
      </c>
      <c r="N54" s="86" t="s">
        <v>69</v>
      </c>
      <c r="O54" s="49"/>
    </row>
    <row r="55" spans="1:16" s="29" customFormat="1" ht="78" customHeight="1" outlineLevel="1" x14ac:dyDescent="0.25">
      <c r="A55" s="45" t="s">
        <v>33</v>
      </c>
      <c r="B55" s="46" t="s">
        <v>38</v>
      </c>
      <c r="C55" s="55" t="s">
        <v>27</v>
      </c>
      <c r="D55" s="55"/>
      <c r="E55" s="55"/>
      <c r="F55" s="58">
        <v>702</v>
      </c>
      <c r="G55" s="42">
        <v>8098.6</v>
      </c>
      <c r="H55" s="69">
        <v>105.3</v>
      </c>
      <c r="I55" s="47">
        <v>104.4</v>
      </c>
      <c r="J55" s="47">
        <v>104.3</v>
      </c>
      <c r="K55" s="42">
        <v>9285.8799999999992</v>
      </c>
      <c r="L55" s="64">
        <f>F55*K55</f>
        <v>6518687.7599999998</v>
      </c>
      <c r="M55" s="42">
        <f t="shared" si="8"/>
        <v>7822425.3099999996</v>
      </c>
      <c r="N55" s="88"/>
      <c r="O55" s="49"/>
    </row>
    <row r="56" spans="1:16" s="29" customFormat="1" ht="102" outlineLevel="1" x14ac:dyDescent="0.25">
      <c r="A56" s="45" t="s">
        <v>34</v>
      </c>
      <c r="B56" s="46" t="s">
        <v>40</v>
      </c>
      <c r="C56" s="55" t="s">
        <v>27</v>
      </c>
      <c r="D56" s="55"/>
      <c r="E56" s="55"/>
      <c r="F56" s="58">
        <v>2454</v>
      </c>
      <c r="G56" s="42">
        <v>978.23</v>
      </c>
      <c r="H56" s="69">
        <v>105.3</v>
      </c>
      <c r="I56" s="47">
        <v>104.4</v>
      </c>
      <c r="J56" s="47">
        <v>104.3</v>
      </c>
      <c r="K56" s="42">
        <v>1121.6400000000001</v>
      </c>
      <c r="L56" s="42">
        <f>F56*K56</f>
        <v>2752504.56</v>
      </c>
      <c r="M56" s="42">
        <f t="shared" si="8"/>
        <v>3303005.47</v>
      </c>
      <c r="N56" s="50" t="s">
        <v>70</v>
      </c>
      <c r="O56" s="60"/>
    </row>
    <row r="57" spans="1:16" s="29" customFormat="1" ht="45" outlineLevel="1" x14ac:dyDescent="0.25">
      <c r="A57" s="51">
        <v>2</v>
      </c>
      <c r="B57" s="46" t="s">
        <v>42</v>
      </c>
      <c r="C57" s="55"/>
      <c r="D57" s="55"/>
      <c r="E57" s="55"/>
      <c r="F57" s="58"/>
      <c r="G57" s="42"/>
      <c r="H57" s="58"/>
      <c r="I57" s="58"/>
      <c r="J57" s="58"/>
      <c r="K57" s="42"/>
      <c r="L57" s="32">
        <f>SUM(L58:L61)</f>
        <v>48049540.299999997</v>
      </c>
      <c r="M57" s="32">
        <f>SUM(M58:M61)</f>
        <v>57659448.369999997</v>
      </c>
      <c r="N57" s="62"/>
      <c r="O57" s="54"/>
    </row>
    <row r="58" spans="1:16" s="29" customFormat="1" outlineLevel="1" x14ac:dyDescent="0.25">
      <c r="A58" s="45" t="s">
        <v>43</v>
      </c>
      <c r="B58" s="46" t="s">
        <v>44</v>
      </c>
      <c r="C58" s="55" t="s">
        <v>27</v>
      </c>
      <c r="D58" s="55"/>
      <c r="E58" s="55"/>
      <c r="F58" s="58">
        <f>F52+F53</f>
        <v>23800</v>
      </c>
      <c r="G58" s="42">
        <v>1438.8</v>
      </c>
      <c r="H58" s="69">
        <v>105.3</v>
      </c>
      <c r="I58" s="47">
        <v>104.4</v>
      </c>
      <c r="J58" s="47">
        <v>104.3</v>
      </c>
      <c r="K58" s="42">
        <v>1649.73</v>
      </c>
      <c r="L58" s="42">
        <f>F58*K58</f>
        <v>39263574</v>
      </c>
      <c r="M58" s="42">
        <f t="shared" ref="M58:M61" si="9">ROUND(L58*1.2,2)</f>
        <v>47116288.799999997</v>
      </c>
      <c r="N58" s="85" t="s">
        <v>71</v>
      </c>
      <c r="O58" s="53"/>
    </row>
    <row r="59" spans="1:16" s="29" customFormat="1" ht="34.5" customHeight="1" outlineLevel="1" x14ac:dyDescent="0.25">
      <c r="A59" s="45" t="s">
        <v>46</v>
      </c>
      <c r="B59" s="46" t="s">
        <v>47</v>
      </c>
      <c r="C59" s="55" t="s">
        <v>27</v>
      </c>
      <c r="D59" s="55"/>
      <c r="E59" s="55"/>
      <c r="F59" s="58">
        <f>F54</f>
        <v>283</v>
      </c>
      <c r="G59" s="42">
        <v>2154.2399999999998</v>
      </c>
      <c r="H59" s="69">
        <v>105.3</v>
      </c>
      <c r="I59" s="47">
        <v>104.4</v>
      </c>
      <c r="J59" s="47">
        <v>104.3</v>
      </c>
      <c r="K59" s="42">
        <v>2470.06</v>
      </c>
      <c r="L59" s="42">
        <f>F59*K59</f>
        <v>699026.98</v>
      </c>
      <c r="M59" s="42">
        <f t="shared" si="9"/>
        <v>838832.38</v>
      </c>
      <c r="N59" s="85"/>
      <c r="O59" s="53"/>
    </row>
    <row r="60" spans="1:16" s="29" customFormat="1" ht="40.5" customHeight="1" outlineLevel="1" x14ac:dyDescent="0.25">
      <c r="A60" s="45" t="s">
        <v>48</v>
      </c>
      <c r="B60" s="46" t="s">
        <v>49</v>
      </c>
      <c r="C60" s="55" t="s">
        <v>27</v>
      </c>
      <c r="D60" s="55"/>
      <c r="E60" s="55"/>
      <c r="F60" s="58">
        <f t="shared" ref="F60:F61" si="10">F55</f>
        <v>702</v>
      </c>
      <c r="G60" s="42">
        <v>2692.8</v>
      </c>
      <c r="H60" s="69">
        <v>105.3</v>
      </c>
      <c r="I60" s="47">
        <v>104.4</v>
      </c>
      <c r="J60" s="47">
        <v>104.3</v>
      </c>
      <c r="K60" s="42">
        <v>3087.57</v>
      </c>
      <c r="L60" s="42">
        <f>F60*K60</f>
        <v>2167474.14</v>
      </c>
      <c r="M60" s="42">
        <f t="shared" si="9"/>
        <v>2600968.9700000002</v>
      </c>
      <c r="N60" s="85"/>
      <c r="O60" s="53"/>
    </row>
    <row r="61" spans="1:16" s="29" customFormat="1" ht="28.5" customHeight="1" outlineLevel="1" x14ac:dyDescent="0.25">
      <c r="A61" s="45" t="s">
        <v>50</v>
      </c>
      <c r="B61" s="46" t="s">
        <v>51</v>
      </c>
      <c r="C61" s="55" t="s">
        <v>27</v>
      </c>
      <c r="D61" s="55"/>
      <c r="E61" s="55"/>
      <c r="F61" s="58">
        <f t="shared" si="10"/>
        <v>2454</v>
      </c>
      <c r="G61" s="42">
        <v>2103.75</v>
      </c>
      <c r="H61" s="69">
        <v>105.3</v>
      </c>
      <c r="I61" s="47">
        <v>104.4</v>
      </c>
      <c r="J61" s="47">
        <v>104.3</v>
      </c>
      <c r="K61" s="42">
        <v>2412.17</v>
      </c>
      <c r="L61" s="42">
        <f>F61*K61</f>
        <v>5919465.1800000006</v>
      </c>
      <c r="M61" s="42">
        <f t="shared" si="9"/>
        <v>7103358.2199999997</v>
      </c>
      <c r="N61" s="85"/>
      <c r="O61" s="53"/>
    </row>
    <row r="62" spans="1:16" s="29" customFormat="1" x14ac:dyDescent="0.25">
      <c r="A62" s="34"/>
      <c r="B62" s="56" t="s">
        <v>58</v>
      </c>
      <c r="C62" s="55"/>
      <c r="D62" s="55"/>
      <c r="E62" s="55"/>
      <c r="F62" s="56"/>
      <c r="G62" s="32"/>
      <c r="H62" s="56"/>
      <c r="I62" s="56"/>
      <c r="J62" s="56"/>
      <c r="K62" s="32"/>
      <c r="L62" s="32">
        <f>L51+L57</f>
        <v>207400131.56999999</v>
      </c>
      <c r="M62" s="32">
        <f>M51+M57</f>
        <v>248880157.88999999</v>
      </c>
      <c r="N62" s="74"/>
      <c r="O62" s="54"/>
      <c r="P62" s="65"/>
    </row>
    <row r="63" spans="1:16" s="29" customFormat="1" x14ac:dyDescent="0.25">
      <c r="A63" s="55"/>
      <c r="B63" s="70" t="s">
        <v>59</v>
      </c>
      <c r="C63" s="55"/>
      <c r="D63" s="55"/>
      <c r="E63" s="55"/>
      <c r="F63" s="56"/>
      <c r="G63" s="32"/>
      <c r="H63" s="56"/>
      <c r="I63" s="56"/>
      <c r="J63" s="56"/>
      <c r="K63" s="56"/>
      <c r="L63" s="71">
        <f>L23+L36+L49+L62</f>
        <v>841678417.16000009</v>
      </c>
      <c r="M63" s="71">
        <f>M23+M36+M49+M62</f>
        <v>1010014100.59</v>
      </c>
      <c r="N63" s="57"/>
      <c r="O63" s="54"/>
      <c r="P63" s="2"/>
    </row>
  </sheetData>
  <mergeCells count="25">
    <mergeCell ref="N52:N53"/>
    <mergeCell ref="N54:N55"/>
    <mergeCell ref="N58:N61"/>
    <mergeCell ref="N26:N27"/>
    <mergeCell ref="N28:N29"/>
    <mergeCell ref="N32:N35"/>
    <mergeCell ref="N39:N40"/>
    <mergeCell ref="N41:N42"/>
    <mergeCell ref="N45:N48"/>
    <mergeCell ref="N11:N12"/>
    <mergeCell ref="N13:N14"/>
    <mergeCell ref="N15:N16"/>
    <mergeCell ref="N19:N22"/>
    <mergeCell ref="G6:G7"/>
    <mergeCell ref="K6:M6"/>
    <mergeCell ref="N6:N7"/>
    <mergeCell ref="O6:O7"/>
    <mergeCell ref="P6:P7"/>
    <mergeCell ref="A6:A7"/>
    <mergeCell ref="B6:B7"/>
    <mergeCell ref="C6:C7"/>
    <mergeCell ref="D6:D7"/>
    <mergeCell ref="E6:E7"/>
    <mergeCell ref="F6:F7"/>
    <mergeCell ref="H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К_020_сметный расчет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2025-04-28T05:39:52Z</dcterms:created>
  <dcterms:modified xsi:type="dcterms:W3CDTF">2025-05-28T06:33:24Z</dcterms:modified>
</cp:coreProperties>
</file>